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Sheet1!$A$2:$F$15</definedName>
  </definedNames>
  <calcPr calcId="144525"/>
</workbook>
</file>

<file path=xl/calcChain.xml><?xml version="1.0" encoding="utf-8"?>
<calcChain xmlns="http://schemas.openxmlformats.org/spreadsheetml/2006/main">
  <c r="B20" i="1" l="1"/>
  <c r="D4" i="1" l="1"/>
  <c r="D5" i="1"/>
  <c r="D6" i="1"/>
  <c r="D7" i="1"/>
  <c r="E7" i="1" s="1"/>
  <c r="D8" i="1"/>
  <c r="D9" i="1"/>
  <c r="D3" i="1"/>
  <c r="C4" i="1"/>
  <c r="C5" i="1"/>
  <c r="C6" i="1"/>
  <c r="C7" i="1"/>
  <c r="C8" i="1"/>
  <c r="C9" i="1"/>
  <c r="C3" i="1"/>
  <c r="B4" i="1"/>
  <c r="B5" i="1"/>
  <c r="F5" i="1" s="1"/>
  <c r="B6" i="1"/>
  <c r="B7" i="1"/>
  <c r="F7" i="1" s="1"/>
  <c r="B8" i="1"/>
  <c r="B9" i="1"/>
  <c r="F9" i="1" s="1"/>
  <c r="B3" i="1"/>
  <c r="F8" i="1" l="1"/>
  <c r="F4" i="1"/>
  <c r="E3" i="1"/>
  <c r="E6" i="1"/>
  <c r="F3" i="1"/>
  <c r="B21" i="1"/>
  <c r="F6" i="1"/>
  <c r="E8" i="1"/>
  <c r="B19" i="1" s="1"/>
  <c r="E4" i="1"/>
  <c r="E9" i="1"/>
  <c r="E5" i="1"/>
</calcChain>
</file>

<file path=xl/sharedStrings.xml><?xml version="1.0" encoding="utf-8"?>
<sst xmlns="http://schemas.openxmlformats.org/spreadsheetml/2006/main" count="33" uniqueCount="29">
  <si>
    <t xml:space="preserve">HÓA ĐƠN THANH TOÁN VẬT TƯ </t>
  </si>
  <si>
    <t xml:space="preserve">Số hợp đồng </t>
  </si>
  <si>
    <t>Tên hàng</t>
  </si>
  <si>
    <t xml:space="preserve">Số lượng </t>
  </si>
  <si>
    <t>Đơn giá</t>
  </si>
  <si>
    <t xml:space="preserve">Thành tiền </t>
  </si>
  <si>
    <t xml:space="preserve">Khuyến mãi </t>
  </si>
  <si>
    <t>CFX1200</t>
  </si>
  <si>
    <t>FCN50</t>
  </si>
  <si>
    <t>FCN25</t>
  </si>
  <si>
    <t>FCX6</t>
  </si>
  <si>
    <t>FTN12</t>
  </si>
  <si>
    <t>CFN20</t>
  </si>
  <si>
    <t>FTX70</t>
  </si>
  <si>
    <t xml:space="preserve">Mã hàng </t>
  </si>
  <si>
    <t>CF</t>
  </si>
  <si>
    <t>FC</t>
  </si>
  <si>
    <t>FT</t>
  </si>
  <si>
    <t xml:space="preserve">Tên hàng </t>
  </si>
  <si>
    <t xml:space="preserve">Thép tấm </t>
  </si>
  <si>
    <t xml:space="preserve">Sắt cuộn </t>
  </si>
  <si>
    <t>Sắt thanh</t>
  </si>
  <si>
    <t>Bảng 1</t>
  </si>
  <si>
    <t xml:space="preserve">Giá nhập </t>
  </si>
  <si>
    <t xml:space="preserve">Giá xuất </t>
  </si>
  <si>
    <t>Phí bốc dỡ</t>
  </si>
  <si>
    <t>BẢNG THỐNG KÊ</t>
  </si>
  <si>
    <t>Thép tấm</t>
  </si>
  <si>
    <t>Sắt cuộn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</si>
</sst>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Sheet1!$B$17:$B$18</c:f>
              <c:strCache>
                <c:ptCount val="1"/>
                <c:pt idx="0">
                  <c:v>BẢNG THỐNG KÊ Thành tiền </c:v>
                </c:pt>
              </c:strCache>
            </c:strRef>
          </c:tx>
          <c:invertIfNegative val="0"/>
          <c:cat>
            <c:strRef>
              <c:f>Sheet1!$A$19:$A$21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Sắt thanh</c:v>
                </c:pt>
              </c:strCache>
            </c:strRef>
          </c:cat>
          <c:val>
            <c:numRef>
              <c:f>Sheet1!$B$19:$B$21</c:f>
              <c:numCache>
                <c:formatCode>General</c:formatCode>
                <c:ptCount val="3"/>
                <c:pt idx="0">
                  <c:v>475200</c:v>
                </c:pt>
                <c:pt idx="1">
                  <c:v>21201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249280"/>
        <c:axId val="89250816"/>
      </c:barChart>
      <c:catAx>
        <c:axId val="89249280"/>
        <c:scaling>
          <c:orientation val="minMax"/>
        </c:scaling>
        <c:delete val="0"/>
        <c:axPos val="b"/>
        <c:majorTickMark val="out"/>
        <c:minorTickMark val="none"/>
        <c:tickLblPos val="nextTo"/>
        <c:crossAx val="89250816"/>
        <c:crosses val="autoZero"/>
        <c:auto val="1"/>
        <c:lblAlgn val="ctr"/>
        <c:lblOffset val="100"/>
        <c:noMultiLvlLbl val="0"/>
      </c:catAx>
      <c:valAx>
        <c:axId val="89250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249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9</xdr:row>
      <xdr:rowOff>171450</xdr:rowOff>
    </xdr:from>
    <xdr:to>
      <xdr:col>14</xdr:col>
      <xdr:colOff>566737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21"/>
  <sheetViews>
    <sheetView tabSelected="1" workbookViewId="0">
      <selection activeCell="E3" sqref="E3"/>
    </sheetView>
  </sheetViews>
  <sheetFormatPr defaultRowHeight="15" x14ac:dyDescent="0.25"/>
  <cols>
    <col min="2" max="2" width="10.85546875" customWidth="1"/>
    <col min="5" max="5" width="10.5703125" customWidth="1"/>
    <col min="6" max="6" width="11.14062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1" t="s">
        <v>7</v>
      </c>
      <c r="B3" s="1" t="str">
        <f>VLOOKUP(LEFT(A3,2),$A$12:$E$15,2,1)</f>
        <v xml:space="preserve">Thép tấm </v>
      </c>
      <c r="C3" s="1">
        <f>VALUE(MID(A3,4,7))</f>
        <v>1200</v>
      </c>
      <c r="D3" s="1">
        <f>VLOOKUP(LEFT(A3,2),$A$12:$E$15,IF(MID(A3,3,1)="N",3,4),1)</f>
        <v>380</v>
      </c>
      <c r="E3" s="1">
        <f>(C3*D3)+(C3*VLOOKUP(LEFT(A3,2),$A$12:$E$15,5,1))</f>
        <v>468000</v>
      </c>
      <c r="F3" s="1" t="str">
        <f t="shared" ref="F3:F5" si="0">IF(OR(C3&gt;20,B3="Sắt cuộn"),"X","-")</f>
        <v>X</v>
      </c>
    </row>
    <row r="4" spans="1:6" hidden="1" x14ac:dyDescent="0.25">
      <c r="A4" s="1" t="s">
        <v>8</v>
      </c>
      <c r="B4" s="1" t="str">
        <f t="shared" ref="B4:B9" si="1">VLOOKUP(LEFT(A4,2),$A$12:$E$15,2,1)</f>
        <v xml:space="preserve">Sắt cuộn </v>
      </c>
      <c r="C4" s="1">
        <f t="shared" ref="C4:C9" si="2">VALUE(MID(A4,4,7))</f>
        <v>50</v>
      </c>
      <c r="D4" s="1">
        <f t="shared" ref="D4:D9" si="3">VLOOKUP(LEFT(A4,2),$A$12:$E$15,IF(MID(A4,3,1)="N",3,4),1)</f>
        <v>250</v>
      </c>
      <c r="E4" s="1">
        <f t="shared" ref="E4:E9" si="4">(C4*D4)+(C4*VLOOKUP(LEFT(A4,2),$A$12:$E$15,5,1))</f>
        <v>13050</v>
      </c>
      <c r="F4" s="1" t="str">
        <f t="shared" si="0"/>
        <v>X</v>
      </c>
    </row>
    <row r="5" spans="1:6" hidden="1" x14ac:dyDescent="0.25">
      <c r="A5" s="1" t="s">
        <v>9</v>
      </c>
      <c r="B5" s="1" t="str">
        <f t="shared" si="1"/>
        <v xml:space="preserve">Sắt cuộn </v>
      </c>
      <c r="C5" s="1">
        <f t="shared" si="2"/>
        <v>25</v>
      </c>
      <c r="D5" s="1">
        <f t="shared" si="3"/>
        <v>250</v>
      </c>
      <c r="E5" s="1">
        <f t="shared" si="4"/>
        <v>6525</v>
      </c>
      <c r="F5" s="1" t="str">
        <f t="shared" si="0"/>
        <v>X</v>
      </c>
    </row>
    <row r="6" spans="1:6" hidden="1" x14ac:dyDescent="0.25">
      <c r="A6" s="1" t="s">
        <v>10</v>
      </c>
      <c r="B6" s="1" t="str">
        <f t="shared" si="1"/>
        <v xml:space="preserve">Sắt cuộn </v>
      </c>
      <c r="C6" s="1">
        <f t="shared" si="2"/>
        <v>6</v>
      </c>
      <c r="D6" s="1">
        <f t="shared" si="3"/>
        <v>260</v>
      </c>
      <c r="E6" s="1">
        <f t="shared" si="4"/>
        <v>1626</v>
      </c>
      <c r="F6" s="1" t="str">
        <f>IF(OR(C6&gt;20,B6="Sắt cuộn"),"X","-")</f>
        <v>-</v>
      </c>
    </row>
    <row r="7" spans="1:6" hidden="1" x14ac:dyDescent="0.25">
      <c r="A7" s="1" t="s">
        <v>11</v>
      </c>
      <c r="B7" s="1" t="str">
        <f t="shared" si="1"/>
        <v>Sắt thanh</v>
      </c>
      <c r="C7" s="1">
        <f t="shared" si="2"/>
        <v>12</v>
      </c>
      <c r="D7" s="1">
        <f t="shared" si="3"/>
        <v>280</v>
      </c>
      <c r="E7" s="1">
        <f t="shared" si="4"/>
        <v>3516</v>
      </c>
      <c r="F7" s="1" t="str">
        <f t="shared" ref="F7:F9" si="5">IF(OR(C7&gt;20,B7="Sắt cuộn"),"X","-")</f>
        <v>-</v>
      </c>
    </row>
    <row r="8" spans="1:6" hidden="1" x14ac:dyDescent="0.25">
      <c r="A8" s="1" t="s">
        <v>12</v>
      </c>
      <c r="B8" s="1" t="str">
        <f t="shared" si="1"/>
        <v xml:space="preserve">Thép tấm </v>
      </c>
      <c r="C8" s="1">
        <f t="shared" si="2"/>
        <v>20</v>
      </c>
      <c r="D8" s="1">
        <f t="shared" si="3"/>
        <v>350</v>
      </c>
      <c r="E8" s="1">
        <f t="shared" si="4"/>
        <v>7200</v>
      </c>
      <c r="F8" s="1" t="str">
        <f t="shared" si="5"/>
        <v>-</v>
      </c>
    </row>
    <row r="9" spans="1:6" x14ac:dyDescent="0.25">
      <c r="A9" s="1" t="s">
        <v>13</v>
      </c>
      <c r="B9" s="1" t="str">
        <f t="shared" si="1"/>
        <v>Sắt thanh</v>
      </c>
      <c r="C9" s="1">
        <f t="shared" si="2"/>
        <v>70</v>
      </c>
      <c r="D9" s="1">
        <f t="shared" si="3"/>
        <v>300</v>
      </c>
      <c r="E9" s="1">
        <f t="shared" si="4"/>
        <v>21910</v>
      </c>
      <c r="F9" s="1" t="str">
        <f t="shared" si="5"/>
        <v>X</v>
      </c>
    </row>
    <row r="10" spans="1:6" x14ac:dyDescent="0.25">
      <c r="A10" t="s">
        <v>22</v>
      </c>
    </row>
    <row r="11" spans="1:6" x14ac:dyDescent="0.25">
      <c r="A11" s="4" t="s">
        <v>14</v>
      </c>
      <c r="B11" s="4" t="s">
        <v>18</v>
      </c>
      <c r="C11" s="4" t="s">
        <v>4</v>
      </c>
      <c r="D11" s="4"/>
      <c r="E11" s="4" t="s">
        <v>25</v>
      </c>
    </row>
    <row r="12" spans="1:6" x14ac:dyDescent="0.25">
      <c r="A12" s="4"/>
      <c r="B12" s="4"/>
      <c r="C12" s="2" t="s">
        <v>23</v>
      </c>
      <c r="D12" s="2" t="s">
        <v>24</v>
      </c>
      <c r="E12" s="4"/>
    </row>
    <row r="13" spans="1:6" x14ac:dyDescent="0.25">
      <c r="A13" s="2" t="s">
        <v>15</v>
      </c>
      <c r="B13" s="2" t="s">
        <v>19</v>
      </c>
      <c r="C13" s="2">
        <v>350</v>
      </c>
      <c r="D13" s="2">
        <v>380</v>
      </c>
      <c r="E13" s="2">
        <v>10</v>
      </c>
    </row>
    <row r="14" spans="1:6" x14ac:dyDescent="0.25">
      <c r="A14" s="2" t="s">
        <v>16</v>
      </c>
      <c r="B14" s="2" t="s">
        <v>20</v>
      </c>
      <c r="C14" s="2">
        <v>250</v>
      </c>
      <c r="D14" s="2">
        <v>260</v>
      </c>
      <c r="E14" s="2">
        <v>11</v>
      </c>
    </row>
    <row r="15" spans="1:6" x14ac:dyDescent="0.25">
      <c r="A15" s="2" t="s">
        <v>17</v>
      </c>
      <c r="B15" s="2" t="s">
        <v>21</v>
      </c>
      <c r="C15" s="2">
        <v>280</v>
      </c>
      <c r="D15" s="2">
        <v>300</v>
      </c>
      <c r="E15" s="2">
        <v>13</v>
      </c>
    </row>
    <row r="17" spans="1:2" x14ac:dyDescent="0.25">
      <c r="A17" s="3" t="s">
        <v>26</v>
      </c>
      <c r="B17" s="3"/>
    </row>
    <row r="18" spans="1:2" x14ac:dyDescent="0.25">
      <c r="A18" s="3" t="s">
        <v>2</v>
      </c>
      <c r="B18" s="3" t="s">
        <v>5</v>
      </c>
    </row>
    <row r="19" spans="1:2" x14ac:dyDescent="0.25">
      <c r="A19" s="3" t="s">
        <v>27</v>
      </c>
      <c r="B19" s="3">
        <f>SUMIF($B$3:$B$9,$B$13,$E$3:$E$9)</f>
        <v>475200</v>
      </c>
    </row>
    <row r="20" spans="1:2" x14ac:dyDescent="0.25">
      <c r="A20" s="3" t="s">
        <v>28</v>
      </c>
      <c r="B20" s="3">
        <f>SUMIF($B$3:$B$9,$B$14,$E$3:$E$9)</f>
        <v>21201</v>
      </c>
    </row>
    <row r="21" spans="1:2" x14ac:dyDescent="0.25">
      <c r="A21" s="3" t="s">
        <v>21</v>
      </c>
      <c r="B21" s="3">
        <f>SUMIF($B$3:$B$9,$B$15,$E$3:$E$9)</f>
        <v>25426</v>
      </c>
    </row>
  </sheetData>
  <autoFilter ref="A2:F15">
    <filterColumn colId="2">
      <filters blank="1">
        <filter val="1200"/>
        <filter val="250"/>
        <filter val="280"/>
        <filter val="350"/>
        <filter val="70"/>
        <filter val="Đơn giá"/>
        <filter val="Giá nhập"/>
      </filters>
    </filterColumn>
  </autoFilter>
  <mergeCells count="5">
    <mergeCell ref="C11:D11"/>
    <mergeCell ref="A11:A12"/>
    <mergeCell ref="B11:B12"/>
    <mergeCell ref="E11:E12"/>
    <mergeCell ref="A1: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2020-10-06T03:04:56Z</dcterms:created>
  <dcterms:modified xsi:type="dcterms:W3CDTF">2020-10-06T04:34:16Z</dcterms:modified>
</cp:coreProperties>
</file>